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4A49DB77-1E6C-49B4-81C1-2861642DD5CC}"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<sst xmlns="http://schemas.openxmlformats.org/spreadsheetml/2006/main" count="2964" uniqueCount="1083">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</sst>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529</v>
      </c>
      <c r="C1" s="293" t="str">
        <f ca="1">IFERROR(VLOOKUP(B1,TIT,2,FALSE)," ")</f>
        <v>RINFORZO DI PILASTRI IN MURATURA FACCIAVISTA MEDIANTE CONFINAMENTO PUNTUALE CON CONNETTORI IN TESSUTO IN FIBRA DI ACCIAIO GALVANIZZATO INIETTATI CON GEOMALTA IPERFLUIDA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xml:space="preserve">Realizzare ogni diatono Geosteel prevedendo una larghezza della fascia di 10-15 cm e un raggio dello sfiocco di almeno 10 cm. Si consiglia l'utilizzo di 4 connettori al metro quadro. </v>
      </c>
      <c r="G5" s="303"/>
      <c r="J5" s="1">
        <v>1</v>
      </c>
    </row>
    <row r="6" spans="1:15" ht="36" customHeight="1" x14ac:dyDescent="0.35">
      <c r="A6" s="240" t="str">
        <f ca="1">IFERROR(VLOOKUP(VLOOKUP(B1,TAB,2,FALSE),VAR,2,FALSE),"")</f>
        <v>n° connettori a mq</v>
      </c>
      <c r="B6" s="241" t="str">
        <f ca="1">IFERROR(VLOOKUP(VLOOKUP(B1,TAB,3,FALSE),VAR,2,FALSE),"")</f>
        <v>Iniezioni</v>
      </c>
      <c r="C6" s="241" t="str">
        <f ca="1">IFERROR(VLOOKUP(VLOOKUP(B1,TAB,4,FALSE),VAR,2,FALSE),"")</f>
        <v>Diatono</v>
      </c>
      <c r="D6" s="241" t="str">
        <f ca="1">IFERROR(VLOOKUP(VLOOKUP(B1,TAB,5,FALSE),VAR,2,FALSE),"")</f>
        <v>Geosteel per connettori</v>
      </c>
      <c r="E6" s="242"/>
      <c r="F6" s="304"/>
      <c r="G6" s="305"/>
      <c r="J6" s="1">
        <f t="shared" ca="1" si="0"/>
        <v>1</v>
      </c>
      <c r="O6" s="5"/>
    </row>
    <row r="7" spans="1:15" ht="15.65" customHeight="1" x14ac:dyDescent="0.35">
      <c r="A7" s="145" t="s">
        <v>1081</v>
      </c>
      <c r="B7" s="143" t="s">
        <v>94</v>
      </c>
      <c r="C7" s="143" t="s">
        <v>105</v>
      </c>
      <c r="D7" s="143" t="s">
        <v>414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Lunghezza della connessione [cm]</v>
      </c>
      <c r="B9" s="241" t="str">
        <f ca="1">IFERROR(VLOOKUP(VLOOKUP(B1,TAB,7,FALSE),VAR,2,FALSE),"")</f>
        <v>Larghezza della fascia [cm]</v>
      </c>
      <c r="C9" s="241" t="str">
        <f ca="1">IFERROR(VLOOKUP(VLOOKUP(B1,TAB,8,FALSE),VAR,2,FALSE),"")</f>
        <v>Raggio sfiocco [cm]</v>
      </c>
      <c r="D9" s="241" t="str">
        <f ca="1">IFERROR(VLOOKUP(VLOOKUP(B1,TAB,9,FALSE),VAR,2,FALSE),"")</f>
        <v/>
      </c>
      <c r="E9" s="241"/>
      <c r="F9" s="304"/>
      <c r="G9" s="305"/>
      <c r="J9" s="1">
        <f t="shared" ca="1" si="0"/>
        <v>1</v>
      </c>
    </row>
    <row r="10" spans="1:15" ht="15" customHeight="1" x14ac:dyDescent="0.35">
      <c r="A10" s="146">
        <v>30</v>
      </c>
      <c r="B10" s="143">
        <v>15</v>
      </c>
      <c r="C10" s="142" t="s">
        <v>1082</v>
      </c>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Realizzazione di foro di opportuno diametro e successiva pulitura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e installazione sistema di connessione all'interno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0.4</v>
      </c>
      <c r="F24" s="184">
        <f t="shared" ca="1" si="7"/>
        <v>30.07</v>
      </c>
      <c r="G24" s="245">
        <f t="shared" ca="1" si="8"/>
        <v>12.028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0.4</v>
      </c>
      <c r="F25" s="184">
        <f t="shared" ca="1" si="7"/>
        <v>32.450000000000003</v>
      </c>
      <c r="G25" s="245">
        <f t="shared" ca="1" si="8"/>
        <v>12.980000000000002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Iniezione geomalta fluida e stuccatura finale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0.32</v>
      </c>
      <c r="F27" s="184">
        <f t="shared" ca="1" si="7"/>
        <v>30.07</v>
      </c>
      <c r="G27" s="245">
        <f t="shared" ca="1" si="8"/>
        <v>9.6224000000000007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0.32</v>
      </c>
      <c r="F28" s="184">
        <f t="shared" ca="1" si="7"/>
        <v>32.450000000000003</v>
      </c>
      <c r="G28" s="245">
        <f t="shared" ca="1" si="8"/>
        <v>10.384</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57.518400000000007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FL Antisismico </v>
      </c>
      <c r="B52" s="275"/>
      <c r="C52" s="186" t="str">
        <f ca="1">IF(VLOOKUP($B$1,MAT_2,3,FALSE)=0,"",VLOOKUP($B$1,MAT_2,3,FALSE))</f>
        <v>(stima)</v>
      </c>
      <c r="D52" s="162" t="str">
        <f ca="1">IFERROR(VLOOKUP(A52,PRZ,2,FALSE),"")</f>
        <v>kg</v>
      </c>
      <c r="E52" s="183">
        <f t="shared" ref="E52:E61" ca="1" si="11">IFERROR(IF(VLOOKUP(CONCATENATE(A52,C52),QPR,3,FALSE)=0,"",VLOOKUP(CONCATENATE(A52,C52),QPR,3,FALSE)),"")</f>
        <v>0.56548667764616278</v>
      </c>
      <c r="F52" s="184">
        <f t="shared" ref="F52:F61" ca="1" si="12">IFERROR(VLOOKUP(A52,PRZ,3,FALSE),"")</f>
        <v>0.52</v>
      </c>
      <c r="G52" s="245">
        <f ca="1" xml:space="preserve"> IFERROR(F52*E52,"")</f>
        <v>0.29405307237600464</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customHeight="1" x14ac:dyDescent="0.35">
      <c r="A54" s="274" t="str">
        <f ca="1">IF(VLOOKUP($B$1,MAT_1,4,FALSE)=0,"",VLOOKUP($B$1,MAT_1,4,FALSE))</f>
        <v xml:space="preserve">Geosteel G600 </v>
      </c>
      <c r="B54" s="275"/>
      <c r="C54" s="186" t="str">
        <f ca="1">IF(VLOOKUP($B$1,MAT_2,5,FALSE)=0,"",VLOOKUP($B$1,MAT_2,5,FALSE))</f>
        <v>(diatoni)</v>
      </c>
      <c r="D54" s="162" t="str">
        <f t="shared" ca="1" si="13"/>
        <v>m</v>
      </c>
      <c r="E54" s="183">
        <f t="shared" ca="1" si="11"/>
        <v>0.8</v>
      </c>
      <c r="F54" s="184">
        <f t="shared" ca="1" si="12"/>
        <v>18.739999999999998</v>
      </c>
      <c r="G54" s="245">
        <f t="shared" ca="1" si="14"/>
        <v>14.991999999999999</v>
      </c>
      <c r="J54" s="1">
        <f t="shared" ca="1" si="2"/>
        <v>1</v>
      </c>
    </row>
    <row r="55" spans="1:18" ht="15" customHeight="1" x14ac:dyDescent="0.35">
      <c r="A55" s="274" t="str">
        <f ca="1">IF(VLOOKUP($B$1,MAT_1,5,FALSE)=0,"",VLOOKUP($B$1,MAT_1,5,FALSE))</f>
        <v xml:space="preserve">Iniettore&amp;Connettore Geosteel </v>
      </c>
      <c r="B55" s="275"/>
      <c r="C55" s="186" t="str">
        <f ca="1">IF(VLOOKUP($B$1,MAT_2,6,FALSE)=0,"",VLOOKUP($B$1,MAT_2,6,FALSE))</f>
        <v/>
      </c>
      <c r="D55" s="162" t="str">
        <f t="shared" ca="1" si="13"/>
        <v>cad</v>
      </c>
      <c r="E55" s="183">
        <f t="shared" ca="1" si="11"/>
        <v>4</v>
      </c>
      <c r="F55" s="184">
        <f t="shared" ca="1" si="12"/>
        <v>0.97</v>
      </c>
      <c r="G55" s="245">
        <f t="shared" ca="1" si="14"/>
        <v>3.88</v>
      </c>
      <c r="J55" s="1">
        <f t="shared" ca="1" si="2"/>
        <v>1</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19.342053072376004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1.5014866776461628</v>
      </c>
      <c r="F65" s="185">
        <f>0.02</f>
        <v>0.02</v>
      </c>
      <c r="G65" s="245">
        <f ca="1" xml:space="preserve"> F65*E65</f>
        <v>3.0029733552923259E-2</v>
      </c>
      <c r="J65" s="1">
        <f t="shared" si="2"/>
        <v>1</v>
      </c>
    </row>
    <row r="66" spans="1:10" ht="15" customHeight="1" x14ac:dyDescent="0.35">
      <c r="A66" s="167"/>
      <c r="B66" s="166"/>
      <c r="C66" s="166"/>
      <c r="D66" s="153"/>
      <c r="E66" s="153"/>
      <c r="F66" s="163" t="s">
        <v>12</v>
      </c>
      <c r="G66" s="164">
        <f ca="1">SUM(G64:G65)</f>
        <v>1.6300297335529232</v>
      </c>
      <c r="J66" s="1">
        <f t="shared" si="2"/>
        <v>0</v>
      </c>
    </row>
    <row r="67" spans="1:10" ht="15" customHeight="1" x14ac:dyDescent="0.35">
      <c r="A67" s="151"/>
      <c r="B67" s="152"/>
      <c r="C67" s="153"/>
      <c r="D67" s="153"/>
      <c r="E67" s="153"/>
      <c r="F67" s="163" t="s">
        <v>13</v>
      </c>
      <c r="G67" s="161">
        <f ca="1">SUM(G66,G62,G50)</f>
        <v>78.490482805928934</v>
      </c>
      <c r="I67" s="14"/>
      <c r="J67" s="1">
        <f t="shared" si="2"/>
        <v>0</v>
      </c>
    </row>
    <row r="68" spans="1:10" ht="15" customHeight="1" x14ac:dyDescent="0.35">
      <c r="A68" s="151"/>
      <c r="B68" s="152"/>
      <c r="C68" s="153"/>
      <c r="D68" s="153"/>
      <c r="E68" s="153"/>
      <c r="F68" s="170" t="s">
        <v>14</v>
      </c>
      <c r="G68" s="160">
        <f ca="1">G67*0.17</f>
        <v>13.34338207700792</v>
      </c>
      <c r="I68" s="14"/>
      <c r="J68" s="1">
        <f t="shared" si="2"/>
        <v>0</v>
      </c>
    </row>
    <row r="69" spans="1:10" ht="15" customHeight="1" x14ac:dyDescent="0.35">
      <c r="A69" s="165"/>
      <c r="B69" s="153"/>
      <c r="C69" s="153"/>
      <c r="D69" s="153"/>
      <c r="E69" s="153"/>
      <c r="F69" s="170" t="s">
        <v>15</v>
      </c>
      <c r="G69" s="160">
        <f ca="1">(G67+G68)*0.1</f>
        <v>9.1833864882936851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101.01725137123054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SI</v>
      </c>
      <c r="R5" s="60" t="str" cm="1">
        <f t="array" aca="1" ref="R5:R6" ca="1">IFERROR(INDIRECT(VLOOKUP(Analisi!$B$1,A2:J77,4,FALSE)),"")</f>
        <v>Passante</v>
      </c>
      <c r="S5" s="60" t="str" cm="1">
        <f t="array" aca="1" ref="S5:S6" ca="1">IFERROR(INDIRECT(VLOOKUP(Analisi!$B$1,A2:J77,5,FALSE)),"")</f>
        <v xml:space="preserve">G600 </v>
      </c>
      <c r="T5" s="60" cm="1">
        <f t="array" aca="1" ref="T5" ca="1">IFERROR(INDIRECT(VLOOKUP(Analisi!$B$1,A2:J77,6,FALSE)),"")</f>
        <v>0</v>
      </c>
      <c r="U5" s="60" cm="1">
        <f t="array" aca="1" ref="U5" ca="1">IFERROR(INDIRECT(VLOOKUP(Analisi!$B$1,A2:J77,7,FALSE)),"")</f>
        <v>0</v>
      </c>
      <c r="V5" s="60" cm="1">
        <f t="array" aca="1" ref="V5" ca="1">IFERROR(INDIRECT(VLOOKUP(Analisi!$B$1,A2:J77,8,FALSE)),"")</f>
        <v>0</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NO</v>
      </c>
      <c r="R6" s="63" t="str">
        <f ca="1"/>
        <v>Non passante</v>
      </c>
      <c r="S6" s="63" t="str">
        <f ca="1"/>
        <v xml:space="preserve">G1200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 connettori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 connettori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 connettori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 connettori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 connettori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 connettori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 connettori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 connettori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 connettori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 connettori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IniezioniNOabbinato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30 al mq, </v>
      </c>
      <c r="N17" s="79" t="e">
        <f ca="1">CONCATENATE("sono realizzate mediante barre elicoidali ",VLOOKUP(Analisi!A55,Car_Materiali!A:I,2,FALSE),"di lunghezza pari a ")</f>
        <v>#N/A</v>
      </c>
      <c r="O17" s="79" t="str">
        <f>Analisi!C7</f>
        <v>Non passante</v>
      </c>
      <c r="P17" s="79" t="s">
        <v>676</v>
      </c>
      <c r="Q17" s="75" t="str">
        <f>Analisi!B7</f>
        <v>NO</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NOdi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NO</v>
      </c>
      <c r="I19" s="79" t="s">
        <v>347</v>
      </c>
      <c r="J19" s="79" t="e">
        <f>VLOOKUP(H19,Car_Materiali!A:J,3,FALSE)</f>
        <v>#N/A</v>
      </c>
      <c r="K19" s="75" t="s">
        <v>855</v>
      </c>
      <c r="L19" s="79" t="str">
        <f>Analisi!C7</f>
        <v>Non passante</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NO</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NO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 connettori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 connettori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 connettori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 connettori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traspirante fluida inorganica a base di pura calce idraulica naturale NHL 3.5 di lunghezza pari a </v>
      </c>
      <c r="E36" s="78" t="str">
        <f>Analisi!C7</f>
        <v>Non passante</v>
      </c>
      <c r="F36" s="76" t="str">
        <f>CONCATENATE(" mm, nel numero di ",Analisi!$A$7," al mq, ")</f>
        <v xml:space="preserve"> mm, nel numero di 4 al mq, </v>
      </c>
      <c r="G36" s="76" t="s">
        <v>719</v>
      </c>
      <c r="H36" s="78" t="str">
        <f>Analisi!B7</f>
        <v>NO</v>
      </c>
      <c r="I36" s="74" t="s">
        <v>347</v>
      </c>
      <c r="J3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traspirante fluida inorganica a base di pura calce idraulica naturale NHL 3.5 di lunghezza pari a </v>
      </c>
      <c r="E37" s="78" t="str">
        <f>Analisi!C7</f>
        <v>Non passante</v>
      </c>
      <c r="F37" s="76" t="str">
        <f>CONCATENATE(" mm, nel numero di ",Analisi!$A$7," al mq, ")</f>
        <v xml:space="preserve"> mm, nel numero di 4 al mq, </v>
      </c>
      <c r="G37" s="76" t="s">
        <v>719</v>
      </c>
      <c r="H37" s="78" t="str">
        <f>Analisi!B7</f>
        <v>NO</v>
      </c>
      <c r="I37" s="74" t="s">
        <v>347</v>
      </c>
      <c r="J37"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30</v>
      </c>
      <c r="L39" s="79" t="s">
        <v>728</v>
      </c>
      <c r="M39" s="83">
        <f>Analisi!B10</f>
        <v>15</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G600 </v>
      </c>
      <c r="P39" s="79" t="str">
        <f>CONCATENATE("in abbinamento a ",Car_Materiali!A37,"di Kerakoll. ")</f>
        <v xml:space="preserve">in abbinamento a Geocalce FL Antisismico di Kerakoll. </v>
      </c>
      <c r="Q39" s="79" t="str">
        <f>VLOOKUP(O39,Car_Sistemi!C:E,3,FALSE)</f>
        <v xml:space="preserve">Caratteristiche tecniche certificate della connessione: σpull-out = 2555 MPa (laterizio) - 2503 MPa (tufo). </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str">
        <f ca="1">VLOOKUP(CONCATENATE("Geosteel ",Analisi!D7),MAT,5,FALSE)</f>
        <v xml:space="preserve">670 g/mq </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G600 </v>
      </c>
      <c r="K44" s="74" t="s">
        <v>351</v>
      </c>
      <c r="L44" t="str">
        <f>Car_Materiali!A37</f>
        <v xml:space="preserve">Geocalce FL Antisismico </v>
      </c>
      <c r="M44" s="74" t="s">
        <v>347</v>
      </c>
      <c r="N44" s="79" t="str">
        <f>VLOOKUP(Analisi!D7,Car_Sistemi!C14:E15,3,FALSE)</f>
        <v xml:space="preserve">Caratteristiche tecniche certificate della connessione: σpull-out = 2555 MPa (laterizio) - 2503 MPa (tufo). </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str">
        <f ca="1">CONCATENATE(C44,D44,E44,F44,G44,H44,I44,J44,K44,L44,M44,N44,O44,S44)</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4" s="79" t="str">
        <f ca="1">CONCATENATE(C44,D44,E44,F44,G44,H44,I44,J44,K44,L44,M44,N44,O44)</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4" s="79" t="s">
        <v>750</v>
      </c>
      <c r="AH44" s="79"/>
      <c r="AI44" s="79" t="str">
        <f t="shared" ca="1" si="7"/>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row>
    <row r="45" spans="2:40" ht="241" customHeight="1" x14ac:dyDescent="0.35">
      <c r="B45" t="str">
        <f>Titolo!B46</f>
        <v>Tav 1.25B</v>
      </c>
      <c r="C45" s="71" t="s">
        <v>178</v>
      </c>
      <c r="D45" s="76" t="s">
        <v>751</v>
      </c>
      <c r="E45" s="76" t="s">
        <v>346</v>
      </c>
      <c r="F45" s="78" t="str">
        <f ca="1">VLOOKUP(CONCATENATE("Geosteel ",Analisi!D7),MAT,5,FALSE)</f>
        <v xml:space="preserve">670 g/mq </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G600 </v>
      </c>
      <c r="K45" s="74" t="s">
        <v>351</v>
      </c>
      <c r="L45" t="str">
        <f>Car_Materiali!A37</f>
        <v xml:space="preserve">Geocalce FL Antisismico </v>
      </c>
      <c r="M45" s="74" t="s">
        <v>347</v>
      </c>
      <c r="N45" s="79" t="str">
        <f>VLOOKUP(Analisi!D7,Car_Sistemi!C14:E15,3,FALSE)</f>
        <v xml:space="preserve">Caratteristiche tecniche certificate della connessione: σpull-out = 2555 MPa (laterizio) - 2503 MPa (tufo). </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str">
        <f ca="1">CONCATENATE(C45,D45,E45,F45,G45,H45,I45,J45,K45,L45,M45,N45,O45,S45)</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5" s="79" t="str">
        <f ca="1">CONCATENATE(C45,D45,E45,F45,G45,H45,I45,J45,K45,L45,M45,N45,O45)</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5" s="79" t="s">
        <v>752</v>
      </c>
      <c r="AH45" s="79"/>
      <c r="AI45" s="79" t="str">
        <f t="shared" ca="1" si="7"/>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traspirante fluida inorganica a base di pura calce idraulica naturale NHL 3.5 per connessione trasversale e ammorsamento di maschi murari mediante cucitura a secco o l'installazione del tassello di lunghezza pari a </v>
      </c>
      <c r="E46" s="78" t="str">
        <f>Analisi!C7</f>
        <v>Non passante</v>
      </c>
      <c r="F46" s="76" t="str">
        <f>CONCATENATE(" mm, nel numero di ",Analisi!$A$7," al mq, ")</f>
        <v xml:space="preserve"> mm, nel numero di 4 al mq, </v>
      </c>
      <c r="G46" s="76" t="s">
        <v>719</v>
      </c>
      <c r="H46" s="78" t="str">
        <f>Analisi!B7</f>
        <v>NO</v>
      </c>
      <c r="I46" s="74" t="s">
        <v>347</v>
      </c>
      <c r="J4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Non passante</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30</v>
      </c>
      <c r="U48" s="79" t="s">
        <v>762</v>
      </c>
      <c r="V48">
        <f>Analisi!B10</f>
        <v>15</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G600 </v>
      </c>
      <c r="Y48" s="79" t="str">
        <f>CONCATENATE("in abbinamento a ",Car_Materiali!A37,"di Kerakoll. ")</f>
        <v xml:space="preserve">in abbinamento a Geocalce FL Antisismico di Kerakoll. </v>
      </c>
      <c r="Z48" s="79" t="str">
        <f>VLOOKUP(X48,Car_Sistemi!C14:E15,3,FALSE)</f>
        <v xml:space="preserve">Caratteristiche tecniche certificate della connessione: σpull-out = 2555 MPa (laterizio) - 2503 MPa (tufo). </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G600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30</v>
      </c>
      <c r="U49" s="75" t="e">
        <f ca="1">CONCATENATE(" elementi  al mq, tramite barre elicoidali ",VLOOKUP(Analisi!A55,Car_Materiali!A:I,2,FALSE),"di lunghezza pari a ")</f>
        <v>#N/A</v>
      </c>
      <c r="V49" s="77" t="str">
        <f>Analisi!C7</f>
        <v>Non passante</v>
      </c>
      <c r="W49" s="53" t="s">
        <v>181</v>
      </c>
      <c r="X49" s="76" t="s">
        <v>766</v>
      </c>
      <c r="Y49" s="76" t="str">
        <f>Analisi!B7</f>
        <v>NO</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15</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t="str">
        <f>Analisi!C7</f>
        <v>Non passante</v>
      </c>
      <c r="O50" s="74" t="s">
        <v>347</v>
      </c>
      <c r="P50" s="79" t="e">
        <f>VLOOKUP(L50,Car_Materiali!A:J,3,FALSE)</f>
        <v>#N/A</v>
      </c>
      <c r="Q50" s="79" t="e">
        <f>VLOOKUP(N50,Car_Materiali!A:J,3,FALSE)</f>
        <v>#N/A</v>
      </c>
      <c r="R50" s="79" t="s">
        <v>727</v>
      </c>
      <c r="S50" s="75" t="str">
        <f>Analisi!D7</f>
        <v xml:space="preserve">G600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30 cm, </v>
      </c>
      <c r="V50" s="171" t="s">
        <v>892</v>
      </c>
      <c r="W50" s="132" t="e">
        <f ca="1">_xlfn.CONCAT(VLOOKUP(Analisi!A55,Car_Materiali!A:J,2,FALSE),"- tipo ")</f>
        <v>#N/A</v>
      </c>
      <c r="X50" s="132" t="str">
        <f>_xlfn.CONCAT(Analisi!B7," in abbinamento a ")</f>
        <v xml:space="preserve">NO in abbinamento a </v>
      </c>
      <c r="Y50" s="132" t="str">
        <f ca="1">Analisi!A55</f>
        <v xml:space="preserve">Iniettore&amp;Connettore Geosteel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15</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t="str">
        <f>Analisi!C7</f>
        <v>Non passante</v>
      </c>
      <c r="O51" s="74" t="s">
        <v>347</v>
      </c>
      <c r="P51" s="79" t="e">
        <f>VLOOKUP(L51,Car_Materiali!A:J,3,FALSE)</f>
        <v>#N/A</v>
      </c>
      <c r="Q51" s="79" t="e">
        <f>VLOOKUP(N51,Car_Materiali!A:J,3,FALSE)</f>
        <v>#N/A</v>
      </c>
      <c r="R51" s="79" t="s">
        <v>727</v>
      </c>
      <c r="S51" s="75" t="str">
        <f>Analisi!D7</f>
        <v xml:space="preserve">G600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30 cm, </v>
      </c>
      <c r="V51" s="220" t="s">
        <v>380</v>
      </c>
      <c r="W51" s="85" t="str">
        <f>Analisi!B7</f>
        <v>NO</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str">
        <f ca="1">VLOOKUP(CONCATENATE("Geosteel ",Analisi!$D$7),MAT,5,FALSE)</f>
        <v xml:space="preserve">670 g/mq </v>
      </c>
      <c r="G55" s="53" t="s">
        <v>353</v>
      </c>
      <c r="H55" s="77" t="str">
        <f>Car_Materiali!B37</f>
        <v xml:space="preserve">malta traspirante fluida inorganica a base di pura calce idraulica naturale NHL 3.5 </v>
      </c>
      <c r="I55" s="75" t="s">
        <v>747</v>
      </c>
      <c r="J55" t="str">
        <f>Analisi!D7</f>
        <v xml:space="preserve">G600 </v>
      </c>
      <c r="K55" s="74" t="s">
        <v>351</v>
      </c>
      <c r="L55" t="str">
        <f>Car_Materiali!A37</f>
        <v xml:space="preserve">Geocalce FL Antisismico </v>
      </c>
      <c r="M55" s="74" t="s">
        <v>347</v>
      </c>
      <c r="N55" s="79" t="str">
        <f>VLOOKUP(Analisi!$D$7,Car_Sistemi!C14:E15,3,FALSE)</f>
        <v xml:space="preserve">Caratteristiche tecniche certificate della connessione: σpull-out = 2555 MPa (laterizio) - 2503 MPa (tufo). </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str">
        <f ca="1">CONCATENATE(C55,D55,E55,F55,G55,H55,I55,J55,K55,L55,M55,N55,O55,R55)</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5" s="79" t="str">
        <f ca="1">CONCATENATE(C55,D55,E55,F55,G55,H55,I55,J55,K55,L55,M55,N55,O55)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5" s="79" t="s">
        <v>780</v>
      </c>
      <c r="AH55" s="79"/>
      <c r="AI55" s="79" t="str">
        <f ca="1">CONCATENATE(AF55,AG55)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traspirante fluida inorganica a base di pura calce idraulica naturale NHL 3.5 di lunghezza pari a </v>
      </c>
      <c r="E56" s="78" t="str">
        <f>Analisi!C7</f>
        <v>Non passante</v>
      </c>
      <c r="F56" s="91" t="s">
        <v>453</v>
      </c>
      <c r="G56" s="76" t="s">
        <v>719</v>
      </c>
      <c r="H56" s="78" t="str">
        <f>Analisi!B7</f>
        <v>NO</v>
      </c>
      <c r="I56" s="74" t="s">
        <v>347</v>
      </c>
      <c r="J5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NO</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traspirante fluida inorganica a base di pura calce idraulica naturale NHL 3.5 di lunghezza pari a </v>
      </c>
      <c r="E59" s="78" t="str">
        <f>Analisi!C7</f>
        <v>Non passante</v>
      </c>
      <c r="F59" s="76" t="str">
        <f>CONCATENATE(" mm nel numero di ",Analisi!A7," elementi al mq, ")</f>
        <v xml:space="preserve"> mm nel numero di 4 elementi al mq, </v>
      </c>
      <c r="G59" s="76" t="s">
        <v>719</v>
      </c>
      <c r="H59" s="78" t="str">
        <f>Analisi!B7</f>
        <v>NO</v>
      </c>
      <c r="I59" s="74" t="s">
        <v>347</v>
      </c>
      <c r="J59"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Non passante</v>
      </c>
      <c r="T65" s="75" t="s">
        <v>762</v>
      </c>
      <c r="U65" s="79" t="str">
        <f>Analisi!$D$7</f>
        <v xml:space="preserve">G600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NO</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Non passante</v>
      </c>
      <c r="T69" s="75" t="s">
        <v>762</v>
      </c>
      <c r="U69" s="79" t="str">
        <f>Analisi!D7</f>
        <v xml:space="preserve">G600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NO</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Non passante</v>
      </c>
      <c r="T73" s="75" t="s">
        <v>762</v>
      </c>
      <c r="U73" s="79" t="str">
        <f>Analisi!D7</f>
        <v xml:space="preserve">G600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NO</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Non passante</v>
      </c>
      <c r="T77" s="75" t="s">
        <v>762</v>
      </c>
      <c r="U77" s="79" t="str">
        <f>Analisi!D7</f>
        <v xml:space="preserve">G600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NO</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30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Non passante</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Non passante</v>
      </c>
      <c r="P36" s="21">
        <v>0</v>
      </c>
      <c r="Q36" s="74"/>
    </row>
    <row r="37" spans="2:21" x14ac:dyDescent="0.35">
      <c r="B37" s="18" t="str">
        <f>Titolo!B37</f>
        <v>Tav 1.19</v>
      </c>
      <c r="C37" s="18">
        <v>1</v>
      </c>
      <c r="D37" s="122">
        <f>0.1*Analisi!A7</f>
        <v>0.4</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0.4</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1.5</v>
      </c>
      <c r="H40" s="18">
        <f>0.1*Analisi!A10</f>
        <v>3</v>
      </c>
      <c r="I40" s="20">
        <f>0.08*Analisi!$A$10</f>
        <v>2.4</v>
      </c>
      <c r="K40" s="18"/>
      <c r="L40">
        <f>Analisi!A10</f>
        <v>30</v>
      </c>
      <c r="M40">
        <f>IF(Analisi!C7=Variabili_Elenchi!B23,2,1)</f>
        <v>1</v>
      </c>
      <c r="O40" s="83">
        <f ca="1">((Analisi!B10/100*Analisi!C10/100)+(Analisi!C10/100*Analisi!D10/100*VLOOKUP(Analisi!B1,AUS,12,FALSE)))/0.3</f>
        <v>0.05</v>
      </c>
      <c r="P40" s="21">
        <v>0</v>
      </c>
      <c r="Q40" s="141">
        <f>(1000*1.5*PI()*0.01*0.01*Analisi!B10/100)*Analisi!A10</f>
        <v>2.1205750411731104</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0.2</v>
      </c>
      <c r="P45" s="21">
        <v>0</v>
      </c>
      <c r="Q45" s="141">
        <f>(1000*1.5*PI()*0.01*0.01*Analisi!A10/100)*Analisi!A7</f>
        <v>0.56548667764616278</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0.2</v>
      </c>
      <c r="P46" s="21">
        <v>0</v>
      </c>
      <c r="Q46" s="141">
        <f>(1000*1.5*PI()*0.01*0.01*Analisi!A10/100)*Analisi!A7</f>
        <v>0.56548667764616278</v>
      </c>
      <c r="S46">
        <f>Analisi!A10</f>
        <v>30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1.5</v>
      </c>
      <c r="H49" s="18">
        <f>0.1*Analisi!$A$10</f>
        <v>3</v>
      </c>
      <c r="I49" s="18">
        <f>IF(Analisi!$B$7=Variabili_Elenchi!B7,0.1,0.08)*Analisi!$A$10</f>
        <v>2.4</v>
      </c>
      <c r="K49" s="18">
        <f>IF(Analisi!C7=Variabili_Elenchi!B12,2.4,1.2)</f>
        <v>1.2</v>
      </c>
      <c r="L49" s="83">
        <f>Analisi!A10</f>
        <v>30</v>
      </c>
      <c r="M49">
        <f>IF(Analisi!C7=Variabili_Elenchi!B11,1,2)</f>
        <v>2</v>
      </c>
      <c r="O49" s="83">
        <f ca="1">((Analisi!B10/100*Analisi!C10/100)+(Analisi!C10/100*Analisi!D10/100*VLOOKUP(Analisi!B1,AUS,12,FALSE)))/0.3</f>
        <v>0.05</v>
      </c>
      <c r="P49" s="21">
        <v>1</v>
      </c>
      <c r="Q49" s="141">
        <f>(1000*1.5*PI()*0.01*0.01*Analisi!B10/100)*Analisi!A10</f>
        <v>2.1205750411731104</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60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0.2</v>
      </c>
      <c r="P56" s="21">
        <v>0</v>
      </c>
      <c r="Q56" s="141">
        <f>(1000*1.5*PI()*0.01*0.01*Analisi!A10/100)*Analisi!A7</f>
        <v>0.56548667764616278</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Non passante</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Non passante</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Non passante</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Non passante</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Non passante</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Non passante</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Non passante</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Non passante</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Non passante</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Non passante</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Non passante</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2.4</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0.4</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NO</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Geosteel NO</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NO- G600 </v>
      </c>
      <c r="G17" s="78" t="str">
        <f>CONCATENATE("Tassello ",Analisi!$B$7)</f>
        <v>Tassello NO</v>
      </c>
      <c r="H17" s="78"/>
      <c r="I17" s="78"/>
      <c r="J17" s="78"/>
      <c r="K17" s="78"/>
      <c r="L17" s="78"/>
    </row>
    <row r="18" spans="2:12" x14ac:dyDescent="0.35">
      <c r="B18" t="str">
        <f>Titolo!B19</f>
        <v>Tav 1.10B</v>
      </c>
      <c r="C18" s="78" t="str">
        <f>Analisi!$B$7</f>
        <v>NO</v>
      </c>
      <c r="D18" s="78" t="str">
        <f>Analisi!$B$7</f>
        <v>NO</v>
      </c>
      <c r="E18" s="81" t="str">
        <f>Analisi!A7</f>
        <v>4</v>
      </c>
      <c r="F18" s="78"/>
      <c r="G18" s="78"/>
      <c r="H18" s="78"/>
      <c r="I18" s="78"/>
      <c r="J18" s="78"/>
      <c r="K18" s="78"/>
      <c r="L18" s="78"/>
    </row>
    <row r="19" spans="2:12" x14ac:dyDescent="0.35">
      <c r="B19" t="str">
        <f>Titolo!B20</f>
        <v>Tav 1.10C</v>
      </c>
      <c r="C19" s="78" t="str">
        <f>Analisi!$B$7</f>
        <v>NO</v>
      </c>
      <c r="D19" s="78" t="str">
        <f>IF(Analisi!A7=Variabili_Elenchi!B48,Car_Materiali!A66,_xlfn.CONCAT("Steel Connect C6-",Analisi!D7))</f>
        <v xml:space="preserve">Steel Connect C6-G600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NO</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NO</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NO</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NO</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c>
      <c r="G33" s="78" t="str">
        <f>IF(Analisi!B7=Variabili_Elenchi!B28,"",CONCATENATE("Tassello ",Analisi!D7))</f>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NO- G600 </v>
      </c>
      <c r="D36" s="53" t="s">
        <v>357</v>
      </c>
      <c r="E36" s="78"/>
      <c r="F36" s="78"/>
      <c r="G36" s="78"/>
      <c r="H36" s="78"/>
      <c r="I36" s="78"/>
      <c r="J36" s="78"/>
      <c r="K36" s="78"/>
      <c r="L36" s="78"/>
    </row>
    <row r="37" spans="2:12" x14ac:dyDescent="0.35">
      <c r="B37" t="str">
        <f>Titolo!B38</f>
        <v>Tav 1.20</v>
      </c>
      <c r="C37" s="78" t="str">
        <f>_xlfn.CONCAT(Analisi!B7,"- ",Analisi!D7)</f>
        <v xml:space="preserve">NO- G600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G600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Non passante</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G600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G600 </v>
      </c>
      <c r="F45" s="78"/>
      <c r="G45" s="78"/>
      <c r="H45" s="78"/>
      <c r="I45" s="78"/>
      <c r="J45" s="78"/>
      <c r="K45" s="78"/>
      <c r="L45" s="78"/>
    </row>
    <row r="46" spans="2:12" x14ac:dyDescent="0.35">
      <c r="B46" t="str">
        <f>Titolo!B47</f>
        <v>Tav 1.25C</v>
      </c>
      <c r="C46" s="78" t="str">
        <f>_xlfn.CONCAT(Analisi!B7,"- ",Analisi!D7)</f>
        <v xml:space="preserve">NO- G600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G600 </v>
      </c>
      <c r="H48" s="128" t="s">
        <v>454</v>
      </c>
      <c r="I48" s="130"/>
      <c r="J48" s="78"/>
      <c r="K48" s="78"/>
      <c r="L48" s="78"/>
    </row>
    <row r="49" spans="2:12" x14ac:dyDescent="0.35">
      <c r="B49" t="str">
        <f>Titolo!B50</f>
        <v>Tav 1.27B</v>
      </c>
      <c r="C49" s="53" t="s">
        <v>357</v>
      </c>
      <c r="D49" s="53" t="s">
        <v>357</v>
      </c>
      <c r="E49" s="82" t="str">
        <f>Analisi!A7</f>
        <v>4</v>
      </c>
      <c r="F49" s="78" t="str">
        <f>_xlfn.CONCAT(Analisi!B7,"- ",Analisi!B10)</f>
        <v>NO- 15</v>
      </c>
      <c r="G49" s="78" t="str">
        <f>IF(Analisi!B7=Variabili_Elenchi!H5,"",CONCATENATE("Tassello ",Analisi!B7))</f>
        <v>Tassello NO</v>
      </c>
      <c r="H49" s="78"/>
      <c r="I49" s="78"/>
      <c r="J49" s="78"/>
      <c r="K49" s="78"/>
      <c r="L49" s="78"/>
    </row>
    <row r="50" spans="2:12" x14ac:dyDescent="0.35">
      <c r="B50" t="str">
        <f>Titolo!B51</f>
        <v>Tav 1.28A</v>
      </c>
      <c r="C50" s="53" t="str">
        <f>Analisi!C7</f>
        <v>Non passante</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NO-100 </v>
      </c>
      <c r="H50" s="78" t="str">
        <f>IF(Analisi!B10=Variabili_Elenchi!B11,"",_xlfn.CONCAT(Analisi!B7,"-",IF(Analisi!A10&lt;O5,"200 ",IF(Analisi!A10&lt;O7,"400 ","600 "))))</f>
        <v xml:space="preserve">NO-400 </v>
      </c>
      <c r="I50" s="78"/>
      <c r="J50" s="78"/>
      <c r="K50" s="78"/>
      <c r="L50" s="78"/>
    </row>
    <row r="51" spans="2:12" x14ac:dyDescent="0.35">
      <c r="B51" t="str">
        <f>Titolo!B52</f>
        <v>Tav 1.28B</v>
      </c>
      <c r="C51" s="53" t="str">
        <f>Analisi!C7</f>
        <v>Non passante</v>
      </c>
      <c r="D51" s="82" t="str">
        <f>Analisi!A7</f>
        <v>4</v>
      </c>
      <c r="E51" s="82" t="s">
        <v>611</v>
      </c>
      <c r="F51" s="78" t="str">
        <f>_xlfn.CONCAT(Analisi!B7,"- ",Analisi!C10)</f>
        <v>NO- 10</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G600 </v>
      </c>
      <c r="F55" s="53" t="s">
        <v>454</v>
      </c>
      <c r="G55" s="78"/>
      <c r="H55" s="78"/>
      <c r="I55" s="78"/>
      <c r="J55" s="78"/>
      <c r="K55" s="78"/>
      <c r="L55" s="78"/>
    </row>
    <row r="56" spans="2:12" x14ac:dyDescent="0.35">
      <c r="B56" t="str">
        <f>Titolo!B57</f>
        <v>Tav 1.32</v>
      </c>
      <c r="C56" s="78" t="str">
        <f>_xlfn.CONCAT(Analisi!B7,"- ",Analisi!D7)</f>
        <v xml:space="preserve">NO- G600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Geosteel NO</v>
      </c>
      <c r="F58" s="78" t="s">
        <v>454</v>
      </c>
      <c r="G58" s="78"/>
      <c r="H58" s="78"/>
      <c r="I58" s="78"/>
      <c r="J58" s="78"/>
      <c r="K58" s="78"/>
      <c r="L58" s="78"/>
    </row>
    <row r="59" spans="2:12" x14ac:dyDescent="0.35">
      <c r="B59" t="str">
        <f>Titolo!B60</f>
        <v>Tav 1.35</v>
      </c>
      <c r="C59" s="78" t="str">
        <f>_xlfn.CONCAT(Analisi!B7,"- ",Analisi!D7)</f>
        <v xml:space="preserve">NO- G600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Geosteel NO</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Geosteel NO</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Geosteel NO</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Geosteel NO</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NO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v>
      </c>
      <c r="E44" s="53" t="s">
        <v>273</v>
      </c>
      <c r="F44" s="53" t="s">
        <v>485</v>
      </c>
      <c r="G44" s="53"/>
      <c r="H44" s="78"/>
      <c r="I44" s="78"/>
    </row>
    <row r="45" spans="2:9" x14ac:dyDescent="0.35">
      <c r="B45" t="str">
        <f>Titolo!B46</f>
        <v>Tav 1.25B</v>
      </c>
      <c r="D45" s="53" t="str">
        <f>IF(Analisi!B7=Variabili_Elenchi!B8,"(stima)","(stima 40 kg/mq)")</f>
        <v>(stima)</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0.56548667764616278</v>
      </c>
      <c r="H3" s="96">
        <f ca="1">IF(Analisi!D52="kg",Analisi!E52,IF(Analisi!D52="m",VLOOKUP(Analisi!A52,MAT,6,FALSE)))</f>
        <v>0.56548667764616278</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0.53600000000000003</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1.5014866776461628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t="str">
        <f ca="1">VLOOKUP(Analisi!$B$1,AUS,11,FALSE)</f>
        <v>4</v>
      </c>
    </row>
    <row r="20" spans="2:6" x14ac:dyDescent="0.25">
      <c r="B20" s="96" t="s">
        <v>981</v>
      </c>
      <c r="C20" s="96" t="s">
        <v>981</v>
      </c>
      <c r="D20" s="133" t="str">
        <f ca="1">VLOOKUP(Analisi!$B$1,AUS,11,FALSE)</f>
        <v>4</v>
      </c>
    </row>
    <row r="21" spans="2:6" x14ac:dyDescent="0.25">
      <c r="B21" s="96" t="s">
        <v>982</v>
      </c>
      <c r="C21" s="96" t="s">
        <v>982</v>
      </c>
      <c r="D21" s="133" t="str">
        <f ca="1">VLOOKUP(Analisi!$B$1,AUS,11,FALSE)</f>
        <v>4</v>
      </c>
    </row>
    <row r="22" spans="2:6" x14ac:dyDescent="0.25">
      <c r="B22" s="96" t="s">
        <v>977</v>
      </c>
      <c r="C22" s="96" t="s">
        <v>977</v>
      </c>
      <c r="D22" s="133" t="str">
        <f ca="1">VLOOKUP(Analisi!$B$1,AUS,11,FALSE)</f>
        <v>4</v>
      </c>
    </row>
    <row r="23" spans="2:6" ht="13" x14ac:dyDescent="0.3">
      <c r="B23" s="96" t="s">
        <v>978</v>
      </c>
      <c r="C23" s="96" t="s">
        <v>978</v>
      </c>
      <c r="D23" s="133" t="str">
        <f ca="1">VLOOKUP(Analisi!$B$1,AUS,11,FALSE)</f>
        <v>4</v>
      </c>
      <c r="F23" s="99" t="s">
        <v>260</v>
      </c>
    </row>
    <row r="24" spans="2:6" x14ac:dyDescent="0.25">
      <c r="B24" s="96" t="s">
        <v>979</v>
      </c>
      <c r="C24" s="96" t="s">
        <v>979</v>
      </c>
      <c r="D24" s="133" t="str">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0.1413716694115407</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NO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f ca="1">3*VLOOKUP(Analisi!B1,AUS,12,FALSE)*Analisi!A7</f>
        <v>12</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Non passante</v>
      </c>
    </row>
    <row r="93" spans="2:4" x14ac:dyDescent="0.25">
      <c r="B93" s="96" t="s">
        <v>819</v>
      </c>
      <c r="C93" s="96" t="s">
        <v>819</v>
      </c>
      <c r="D93" s="133" t="str">
        <f>Analisi!$C$7</f>
        <v>Non passante</v>
      </c>
    </row>
    <row r="94" spans="2:4" x14ac:dyDescent="0.25">
      <c r="B94" s="96" t="s">
        <v>820</v>
      </c>
      <c r="C94" s="96" t="s">
        <v>820</v>
      </c>
      <c r="D94" s="133" t="str">
        <f>Analisi!$C$7</f>
        <v>Non passante</v>
      </c>
    </row>
    <row r="95" spans="2:4" x14ac:dyDescent="0.25">
      <c r="B95" s="96" t="s">
        <v>821</v>
      </c>
      <c r="C95" s="96" t="s">
        <v>821</v>
      </c>
      <c r="D95" s="133" t="str">
        <f>Analisi!$C$7</f>
        <v>Non passante</v>
      </c>
    </row>
    <row r="96" spans="2:4" x14ac:dyDescent="0.25">
      <c r="B96" s="96" t="s">
        <v>822</v>
      </c>
      <c r="C96" s="96" t="s">
        <v>822</v>
      </c>
      <c r="D96" s="133" t="str">
        <f>Analisi!$C$7</f>
        <v>Non passante</v>
      </c>
    </row>
    <row r="97" spans="2:4" x14ac:dyDescent="0.25">
      <c r="B97" s="96" t="s">
        <v>823</v>
      </c>
      <c r="C97" s="96" t="s">
        <v>823</v>
      </c>
      <c r="D97" s="133" t="str">
        <f>Analisi!$C$7</f>
        <v>Non passante</v>
      </c>
    </row>
    <row r="98" spans="2:4" x14ac:dyDescent="0.25">
      <c r="B98" s="96" t="s">
        <v>824</v>
      </c>
      <c r="C98" s="96" t="s">
        <v>824</v>
      </c>
      <c r="D98" s="133" t="str">
        <f>Analisi!$C$7</f>
        <v>Non passante</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G600 </v>
      </c>
    </row>
    <row r="107" spans="2:4" x14ac:dyDescent="0.25">
      <c r="B107" s="96" t="s">
        <v>619</v>
      </c>
      <c r="C107" s="96" t="s">
        <v>619</v>
      </c>
      <c r="D107" s="133" t="str">
        <f>Analisi!$D$7</f>
        <v xml:space="preserve">G600 </v>
      </c>
    </row>
    <row r="108" spans="2:4" x14ac:dyDescent="0.25">
      <c r="B108" s="96" t="s">
        <v>620</v>
      </c>
      <c r="C108" s="96" t="s">
        <v>620</v>
      </c>
      <c r="D108" s="133" t="str">
        <f>Analisi!$D$7</f>
        <v xml:space="preserve">G600 </v>
      </c>
    </row>
    <row r="109" spans="2:4" x14ac:dyDescent="0.25">
      <c r="B109" s="96" t="s">
        <v>621</v>
      </c>
      <c r="C109" s="96" t="s">
        <v>621</v>
      </c>
      <c r="D109" s="133" t="str">
        <f>Analisi!$D$7</f>
        <v xml:space="preserve">G600 </v>
      </c>
    </row>
    <row r="110" spans="2:4" x14ac:dyDescent="0.25">
      <c r="B110" s="96" t="s">
        <v>622</v>
      </c>
      <c r="C110" s="96" t="s">
        <v>622</v>
      </c>
      <c r="D110" s="133" t="str">
        <f>Analisi!$D$7</f>
        <v xml:space="preserve">G600 </v>
      </c>
    </row>
    <row r="111" spans="2:4" x14ac:dyDescent="0.25">
      <c r="B111" s="96" t="s">
        <v>626</v>
      </c>
      <c r="C111" s="96" t="s">
        <v>626</v>
      </c>
      <c r="D111" s="133" t="str">
        <f>Analisi!$D$7</f>
        <v xml:space="preserve">G600 </v>
      </c>
    </row>
    <row r="112" spans="2:4" x14ac:dyDescent="0.25">
      <c r="B112" s="96" t="s">
        <v>627</v>
      </c>
      <c r="C112" s="96" t="s">
        <v>627</v>
      </c>
      <c r="D112" s="133" t="str">
        <f>Analisi!$D$7</f>
        <v xml:space="preserve">G600 </v>
      </c>
    </row>
    <row r="113" spans="2:4" x14ac:dyDescent="0.25">
      <c r="B113" s="96" t="s">
        <v>628</v>
      </c>
      <c r="C113" s="96" t="s">
        <v>628</v>
      </c>
      <c r="D113" s="133" t="str">
        <f>Analisi!$D$7</f>
        <v xml:space="preserve">G600 </v>
      </c>
    </row>
    <row r="114" spans="2:4" x14ac:dyDescent="0.25">
      <c r="B114" s="96" t="s">
        <v>908</v>
      </c>
      <c r="C114" s="96" t="s">
        <v>615</v>
      </c>
      <c r="D114" s="133" t="str">
        <f>Analisi!$D$7</f>
        <v xml:space="preserve">G600 </v>
      </c>
    </row>
    <row r="115" spans="2:4" x14ac:dyDescent="0.25">
      <c r="B115" s="96" t="s">
        <v>909</v>
      </c>
      <c r="C115" s="96" t="s">
        <v>619</v>
      </c>
      <c r="D115" s="133" t="str">
        <f>Analisi!$D$7</f>
        <v xml:space="preserve">G600 </v>
      </c>
    </row>
    <row r="116" spans="2:4" x14ac:dyDescent="0.25">
      <c r="B116" s="96" t="s">
        <v>910</v>
      </c>
      <c r="C116" s="96" t="s">
        <v>620</v>
      </c>
      <c r="D116" s="133" t="str">
        <f>Analisi!$D$7</f>
        <v xml:space="preserve">G600 </v>
      </c>
    </row>
    <row r="117" spans="2:4" x14ac:dyDescent="0.25">
      <c r="B117" s="96" t="s">
        <v>911</v>
      </c>
      <c r="C117" s="96" t="s">
        <v>621</v>
      </c>
      <c r="D117" s="133" t="str">
        <f>Analisi!$D$7</f>
        <v xml:space="preserve">G600 </v>
      </c>
    </row>
    <row r="118" spans="2:4" x14ac:dyDescent="0.25">
      <c r="B118" s="96" t="s">
        <v>912</v>
      </c>
      <c r="C118" s="96" t="s">
        <v>622</v>
      </c>
      <c r="D118" s="133" t="str">
        <f>Analisi!$D$7</f>
        <v xml:space="preserve">G600 </v>
      </c>
    </row>
    <row r="119" spans="2:4" x14ac:dyDescent="0.25">
      <c r="B119" s="96" t="s">
        <v>913</v>
      </c>
      <c r="C119" s="96" t="s">
        <v>626</v>
      </c>
      <c r="D119" s="133" t="str">
        <f>Analisi!$D$7</f>
        <v xml:space="preserve">G600 </v>
      </c>
    </row>
    <row r="120" spans="2:4" x14ac:dyDescent="0.25">
      <c r="B120" s="96" t="s">
        <v>914</v>
      </c>
      <c r="C120" s="96" t="s">
        <v>627</v>
      </c>
      <c r="D120" s="133" t="str">
        <f>Analisi!$D$7</f>
        <v xml:space="preserve">G600 </v>
      </c>
    </row>
    <row r="121" spans="2:4" x14ac:dyDescent="0.25">
      <c r="B121" s="96" t="s">
        <v>915</v>
      </c>
      <c r="C121" s="96" t="s">
        <v>628</v>
      </c>
      <c r="D121" s="133" t="str">
        <f>Analisi!$D$7</f>
        <v xml:space="preserve">G600 </v>
      </c>
    </row>
    <row r="122" spans="2:4" x14ac:dyDescent="0.25">
      <c r="B122" s="96" t="s">
        <v>916</v>
      </c>
      <c r="C122" s="96" t="s">
        <v>615</v>
      </c>
      <c r="D122" s="133" t="str">
        <f>Analisi!$D$7</f>
        <v xml:space="preserve">G600 </v>
      </c>
    </row>
    <row r="123" spans="2:4" x14ac:dyDescent="0.25">
      <c r="B123" s="96" t="s">
        <v>917</v>
      </c>
      <c r="C123" s="96" t="s">
        <v>619</v>
      </c>
      <c r="D123" s="133" t="str">
        <f>Analisi!$D$7</f>
        <v xml:space="preserve">G600 </v>
      </c>
    </row>
    <row r="124" spans="2:4" x14ac:dyDescent="0.25">
      <c r="B124" s="96" t="s">
        <v>918</v>
      </c>
      <c r="C124" s="96" t="s">
        <v>620</v>
      </c>
      <c r="D124" s="133" t="str">
        <f>Analisi!$D$7</f>
        <v xml:space="preserve">G600 </v>
      </c>
    </row>
    <row r="125" spans="2:4" x14ac:dyDescent="0.25">
      <c r="B125" s="96" t="s">
        <v>919</v>
      </c>
      <c r="C125" s="96" t="s">
        <v>621</v>
      </c>
      <c r="D125" s="133" t="str">
        <f>Analisi!$D$7</f>
        <v xml:space="preserve">G600 </v>
      </c>
    </row>
    <row r="126" spans="2:4" x14ac:dyDescent="0.25">
      <c r="B126" s="96" t="s">
        <v>920</v>
      </c>
      <c r="C126" s="96" t="s">
        <v>622</v>
      </c>
      <c r="D126" s="133" t="str">
        <f>Analisi!$D$7</f>
        <v xml:space="preserve">G600 </v>
      </c>
    </row>
    <row r="127" spans="2:4" x14ac:dyDescent="0.25">
      <c r="B127" s="96" t="s">
        <v>921</v>
      </c>
      <c r="C127" s="96" t="s">
        <v>626</v>
      </c>
      <c r="D127" s="133" t="str">
        <f>Analisi!$D$7</f>
        <v xml:space="preserve">G600 </v>
      </c>
    </row>
    <row r="128" spans="2:4" x14ac:dyDescent="0.25">
      <c r="B128" s="96" t="s">
        <v>922</v>
      </c>
      <c r="C128" s="96" t="s">
        <v>627</v>
      </c>
      <c r="D128" s="133" t="str">
        <f>Analisi!$D$7</f>
        <v xml:space="preserve">G600 </v>
      </c>
    </row>
    <row r="129" spans="2:4" x14ac:dyDescent="0.25">
      <c r="B129" s="96" t="s">
        <v>923</v>
      </c>
      <c r="C129" s="96" t="s">
        <v>628</v>
      </c>
      <c r="D129" s="133" t="str">
        <f>Analisi!$D$7</f>
        <v xml:space="preserve">G600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NO cm)</v>
      </c>
      <c r="C138" s="96" t="s">
        <v>374</v>
      </c>
      <c r="D138" s="133" t="e">
        <f>12.85*Analisi!B7</f>
        <v>#VALUE!</v>
      </c>
    </row>
    <row r="139" spans="2:4" ht="14.5" x14ac:dyDescent="0.35">
      <c r="B139" s="18" t="s">
        <v>1042</v>
      </c>
      <c r="C139" s="18" t="s">
        <v>1037</v>
      </c>
      <c r="D139" s="133" t="str">
        <f>IF(Analisi!B1=Titolo!B21,Analisi!B10,Analisi!D7)</f>
        <v xml:space="preserve">G600 </v>
      </c>
    </row>
    <row r="140" spans="2:4" ht="14.5" x14ac:dyDescent="0.35">
      <c r="B140" s="18" t="s">
        <v>1043</v>
      </c>
      <c r="C140" s="18" t="s">
        <v>1038</v>
      </c>
      <c r="D140" s="133">
        <f>IF(Analisi!B1=Titolo!B21,Analisi!C10,Analisi!A10)</f>
        <v>30</v>
      </c>
    </row>
    <row r="141" spans="2:4" ht="14.5" x14ac:dyDescent="0.35">
      <c r="B141" s="18" t="s">
        <v>1040</v>
      </c>
      <c r="C141" s="18" t="s">
        <v>1041</v>
      </c>
      <c r="D141" s="140">
        <f>IF(Analisi!B1=Titolo!B21,IF(Analisi!A10=Variabili_Elenchi!E25,Analisi!B10,Analisi!C10),IF(Analisi!C7=Variabili_Elenchi!E25,Analisi!D7,Analisi!A10))</f>
        <v>30</v>
      </c>
    </row>
    <row r="142" spans="2:4" ht="14.5" x14ac:dyDescent="0.35">
      <c r="B142" t="s">
        <v>563</v>
      </c>
      <c r="C142" t="s">
        <v>563</v>
      </c>
      <c r="D142" s="140" t="str">
        <f>IF(Analisi!C10=0,Analisi!A10,Analisi!C10)</f>
        <v>10</v>
      </c>
    </row>
    <row r="143" spans="2:4" ht="14.5" x14ac:dyDescent="0.35">
      <c r="B143" t="s">
        <v>562</v>
      </c>
      <c r="C143" t="s">
        <v>562</v>
      </c>
      <c r="D143" s="140" t="str">
        <f>IF(Analisi!C10=0,Analisi!A10,Analisi!C10)</f>
        <v>10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2026-05-19T09:51:49Z</dcterms:modified>
</cp:coreProperties>
</file>